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2" sheetId="1" r:id="rId1"/>
  </sheets>
  <externalReferences>
    <externalReference r:id="rId2"/>
  </externalReferences>
  <definedNames>
    <definedName name="Z_6E36EA37_049E_4FAE_B719_2847CD16F858_.wvu.Cols" localSheetId="0" hidden="1">'Елецкая 2'!#REF!,'Елецкая 2'!#REF!</definedName>
    <definedName name="Z_6E36EA37_049E_4FAE_B719_2847CD16F858_.wvu.Rows" localSheetId="0" hidden="1">'Елецкая 2'!$42:$45</definedName>
    <definedName name="Z_73C0D023_21BD_4441_8EFA_957546C15799_.wvu.Cols" localSheetId="0" hidden="1">'Елецкая 2'!#REF!,'Елецкая 2'!#REF!</definedName>
    <definedName name="Z_73C0D023_21BD_4441_8EFA_957546C15799_.wvu.Rows" localSheetId="0" hidden="1">'Елецкая 2'!$42:$45</definedName>
    <definedName name="_xlnm.Print_Area" localSheetId="0">'Елецкая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<sst xmlns="http://schemas.openxmlformats.org/spreadsheetml/2006/main" count="62" uniqueCount="53">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</sst>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5">
          <cell r="W205">
            <v>25835.133901694604</v>
          </cell>
          <cell r="X205">
            <v>5197.3885921662641</v>
          </cell>
          <cell r="Y205">
            <v>53594.441399999996</v>
          </cell>
          <cell r="AA205">
            <v>0</v>
          </cell>
          <cell r="AI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X205">
            <v>59485.245697899882</v>
          </cell>
          <cell r="BB205">
            <v>1300.5408000000002</v>
          </cell>
          <cell r="BC205">
            <v>0</v>
          </cell>
          <cell r="BD205">
            <v>0</v>
          </cell>
          <cell r="BN205">
            <v>5814</v>
          </cell>
          <cell r="BO205">
            <v>1713.6000000000001</v>
          </cell>
          <cell r="BP205">
            <v>0</v>
          </cell>
          <cell r="BQ205">
            <v>0</v>
          </cell>
          <cell r="CN205">
            <v>21241.198724756574</v>
          </cell>
          <cell r="CO205">
            <v>4368.3280185338554</v>
          </cell>
          <cell r="CP205">
            <v>167.71039999999999</v>
          </cell>
          <cell r="DE205">
            <v>19497.126677351411</v>
          </cell>
          <cell r="DS205">
            <v>81464.453106127243</v>
          </cell>
          <cell r="DT205">
            <v>16900.721780489908</v>
          </cell>
          <cell r="DU205">
            <v>18106.333299999998</v>
          </cell>
          <cell r="EC205">
            <v>0</v>
          </cell>
          <cell r="EL205">
            <v>72761.653209446958</v>
          </cell>
          <cell r="EU205">
            <v>117068.91153803162</v>
          </cell>
          <cell r="EV205">
            <v>25463.338414117523</v>
          </cell>
          <cell r="EW205">
            <v>25.459200000000003</v>
          </cell>
          <cell r="FH205">
            <v>92106.17733171444</v>
          </cell>
          <cell r="FM205">
            <v>76681.792490116219</v>
          </cell>
          <cell r="FN205">
            <v>23079.530598786048</v>
          </cell>
          <cell r="FO205">
            <v>6.0594472449151742E-13</v>
          </cell>
          <cell r="FU205">
            <v>59841.083745663433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="90" zoomScaleNormal="90" workbookViewId="0">
      <selection activeCell="D78" sqref="D7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3320312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3230695.1699999995</v>
      </c>
      <c r="F9" s="16">
        <f t="shared" ref="F9:G9" si="0">SUM(F10:F14)</f>
        <v>3202336.96</v>
      </c>
      <c r="G9" s="16">
        <f t="shared" si="0"/>
        <v>834283.63</v>
      </c>
    </row>
    <row r="10" spans="1:7" ht="13.2" customHeight="1" x14ac:dyDescent="0.3">
      <c r="A10" s="63" t="s">
        <v>9</v>
      </c>
      <c r="B10" s="64"/>
      <c r="C10" s="64"/>
      <c r="D10" s="65"/>
      <c r="E10" s="17">
        <v>1235160.19</v>
      </c>
      <c r="F10" s="17">
        <v>1251641.82</v>
      </c>
      <c r="G10" s="18">
        <v>317734.46000000002</v>
      </c>
    </row>
    <row r="11" spans="1:7" ht="14.4" customHeight="1" x14ac:dyDescent="0.3">
      <c r="A11" s="63" t="s">
        <v>10</v>
      </c>
      <c r="B11" s="64"/>
      <c r="C11" s="64"/>
      <c r="D11" s="65"/>
      <c r="E11" s="17">
        <v>790660.95</v>
      </c>
      <c r="F11" s="17">
        <v>774131.93</v>
      </c>
      <c r="G11" s="18">
        <v>229599.75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196640.75</v>
      </c>
      <c r="F12" s="17">
        <v>176513.69</v>
      </c>
      <c r="G12" s="18">
        <v>50881.47</v>
      </c>
    </row>
    <row r="13" spans="1:7" ht="13.5" customHeight="1" x14ac:dyDescent="0.3">
      <c r="A13" s="63" t="s">
        <v>12</v>
      </c>
      <c r="B13" s="64"/>
      <c r="C13" s="64"/>
      <c r="D13" s="65"/>
      <c r="E13" s="17">
        <v>211431.05</v>
      </c>
      <c r="F13" s="17">
        <v>187296.92</v>
      </c>
      <c r="G13" s="18">
        <v>50127.41</v>
      </c>
    </row>
    <row r="14" spans="1:7" ht="14.4" customHeight="1" x14ac:dyDescent="0.3">
      <c r="A14" s="67" t="s">
        <v>13</v>
      </c>
      <c r="B14" s="67"/>
      <c r="C14" s="67"/>
      <c r="D14" s="67"/>
      <c r="E14" s="17">
        <v>796802.23</v>
      </c>
      <c r="F14" s="17">
        <v>812752.6</v>
      </c>
      <c r="G14" s="18">
        <v>185940.54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2177845.3200000003</v>
      </c>
      <c r="F15" s="16">
        <f t="shared" ref="F15:G15" si="1">SUM(F16:F19)</f>
        <v>2021778.7799999998</v>
      </c>
      <c r="G15" s="16">
        <f t="shared" si="1"/>
        <v>416323.97</v>
      </c>
    </row>
    <row r="16" spans="1:7" ht="33.6" customHeight="1" x14ac:dyDescent="0.3">
      <c r="A16" s="78" t="s">
        <v>45</v>
      </c>
      <c r="B16" s="79"/>
      <c r="C16" s="79"/>
      <c r="D16" s="80"/>
      <c r="E16" s="17">
        <v>2001951.31</v>
      </c>
      <c r="F16" s="17">
        <v>1873338.77</v>
      </c>
      <c r="G16" s="18">
        <v>388869.97</v>
      </c>
    </row>
    <row r="17" spans="1:9" ht="15.6" x14ac:dyDescent="0.3">
      <c r="A17" s="67" t="s">
        <v>46</v>
      </c>
      <c r="B17" s="67"/>
      <c r="C17" s="67"/>
      <c r="D17" s="67"/>
      <c r="E17" s="17">
        <v>4868.8</v>
      </c>
      <c r="F17" s="17">
        <v>4154.43</v>
      </c>
      <c r="G17" s="18">
        <v>714.37</v>
      </c>
    </row>
    <row r="18" spans="1:9" ht="15.6" x14ac:dyDescent="0.3">
      <c r="A18" s="67" t="s">
        <v>47</v>
      </c>
      <c r="B18" s="67"/>
      <c r="C18" s="67"/>
      <c r="D18" s="67"/>
      <c r="E18" s="17">
        <v>10587.36</v>
      </c>
      <c r="F18" s="17">
        <v>9195.43</v>
      </c>
      <c r="G18" s="18">
        <v>1391.93</v>
      </c>
    </row>
    <row r="19" spans="1:9" ht="15.6" x14ac:dyDescent="0.3">
      <c r="A19" s="67" t="s">
        <v>48</v>
      </c>
      <c r="B19" s="67"/>
      <c r="C19" s="67"/>
      <c r="D19" s="67"/>
      <c r="E19" s="17">
        <v>160437.85</v>
      </c>
      <c r="F19" s="17">
        <v>135090.15</v>
      </c>
      <c r="G19" s="18">
        <v>25347.7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44</v>
      </c>
      <c r="B24" s="34"/>
      <c r="C24" s="34"/>
      <c r="D24" s="34"/>
      <c r="E24" s="34"/>
      <c r="F24" s="17">
        <v>-317414.25280000048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144112.20959176077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2" t="s">
        <v>16</v>
      </c>
      <c r="B27" s="37"/>
      <c r="C27" s="37"/>
      <c r="D27" s="37"/>
      <c r="E27" s="38"/>
      <c r="F27" s="25">
        <f>'[1]свод за год'!W205</f>
        <v>25835.133901694604</v>
      </c>
      <c r="I27" s="28"/>
    </row>
    <row r="28" spans="1:9" ht="15.6" hidden="1" x14ac:dyDescent="0.3">
      <c r="A28" s="42" t="s">
        <v>31</v>
      </c>
      <c r="B28" s="37"/>
      <c r="C28" s="37"/>
      <c r="D28" s="37"/>
      <c r="E28" s="38"/>
      <c r="F28" s="25">
        <f>'[1]свод за год'!X205</f>
        <v>5197.3885921662641</v>
      </c>
      <c r="I28" s="28"/>
    </row>
    <row r="29" spans="1:9" ht="15.6" hidden="1" x14ac:dyDescent="0.3">
      <c r="A29" s="42" t="s">
        <v>18</v>
      </c>
      <c r="B29" s="37"/>
      <c r="C29" s="37"/>
      <c r="D29" s="37"/>
      <c r="E29" s="38"/>
      <c r="F29" s="25">
        <f>'[1]свод за год'!Y205</f>
        <v>53594.441399999996</v>
      </c>
      <c r="I29" s="28"/>
    </row>
    <row r="30" spans="1:9" ht="15.6" hidden="1" x14ac:dyDescent="0.3">
      <c r="A30" s="42" t="s">
        <v>19</v>
      </c>
      <c r="B30" s="37"/>
      <c r="C30" s="37"/>
      <c r="D30" s="37"/>
      <c r="E30" s="38"/>
      <c r="F30" s="25">
        <f>'[1]свод за год'!AA205+'[1]свод за год'!AI205+'[1]свод за год'!AL205+'[1]свод за год'!AO205+'[1]свод за год'!AP205+'[1]свод за год'!AQ205</f>
        <v>0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'[1]свод за год'!AX205</f>
        <v>59485.245697899882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SUM(F34:F38)+246509.99</f>
        <v>481017.51521670591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'[1]свод за год'!CN205+'[1]свод за год'!DS205</f>
        <v>102705.65183088381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'[1]свод за год'!CO205+'[1]свод за год'!DT205</f>
        <v>21269.049799023764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'[1]свод за год'!CP205+'[1]свод за год'!DU205</f>
        <v>18274.043699999998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'[1]свод за год'!AK205+'[1]свод за год'!AM205+'[1]свод за год'!AN205+'[1]свод за год'!BD205+'[1]свод за год'!EC205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'[1]свод за год'!DE205+'[1]свод за год'!EL205</f>
        <v>92258.779886798366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SUM(F40:F48)+163829.64</f>
        <v>566924.07411842933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'[1]свод за год'!EU205+'[1]свод за год'!FM205</f>
        <v>193750.70402814785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'[1]свод за год'!EV205+'[1]свод за год'!FN205</f>
        <v>48542.869012903568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'[1]свод за год'!EW205+'[1]свод за год'!FO205</f>
        <v>25.45920000000061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'[1]свод за год'!BB205+'[1]свод за год'!BC205+'[1]свод за год'!BN205+'[1]свод за год'!BO205+'[1]свод за год'!BP205+'[1]свод за год'!BQ205</f>
        <v>8828.140800000001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'[1]свод за год'!FH205+'[1]свод за год'!FU205</f>
        <v>151947.26107737789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49</v>
      </c>
      <c r="B50" s="40"/>
      <c r="C50" s="40"/>
      <c r="D50" s="40"/>
      <c r="E50" s="41"/>
      <c r="F50" s="26">
        <f>F25+F32+F39+F49</f>
        <v>1192053.7989268959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248516.15999999997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140670.85999999999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107845.3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51</v>
      </c>
      <c r="B55" s="46"/>
      <c r="C55" s="46"/>
      <c r="D55" s="46"/>
      <c r="E55" s="46"/>
      <c r="F55" s="26">
        <f>F50+F51</f>
        <v>1440569.9589268959</v>
      </c>
      <c r="H55" s="19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2001951.31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1873338.77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243967.09827310382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2</vt:lpstr>
      <vt:lpstr>'Елецкая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2018-04-03T12:49:31Z</cp:lastPrinted>
  <dcterms:created xsi:type="dcterms:W3CDTF">2013-05-24T09:13:10Z</dcterms:created>
  <dcterms:modified xsi:type="dcterms:W3CDTF">2018-04-11T12:58:23Z</dcterms:modified>
</cp:coreProperties>
</file>